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D22" i="1"/>
  <c r="C22"/>
  <c r="D30"/>
  <c r="C30"/>
  <c r="D42"/>
  <c r="C42"/>
  <c r="D39"/>
  <c r="C39"/>
  <c r="D34"/>
  <c r="C34"/>
  <c r="D32"/>
  <c r="C32"/>
  <c r="D17"/>
  <c r="C17"/>
  <c r="D91" l="1"/>
  <c r="C91"/>
  <c r="D44" l="1"/>
  <c r="D28"/>
  <c r="D25"/>
  <c r="D20"/>
  <c r="D16"/>
  <c r="C20"/>
  <c r="C28"/>
  <c r="C16"/>
  <c r="C44"/>
  <c r="C25"/>
  <c r="C46"/>
  <c r="C53"/>
  <c r="C57"/>
  <c r="C61"/>
  <c r="C81"/>
  <c r="C84"/>
  <c r="C87"/>
  <c r="D27" l="1"/>
  <c r="D38"/>
  <c r="D37" s="1"/>
  <c r="D19"/>
  <c r="D15" s="1"/>
  <c r="C38"/>
  <c r="C37" s="1"/>
  <c r="C19"/>
  <c r="C27"/>
  <c r="C15" l="1"/>
  <c r="C36"/>
  <c r="D36"/>
  <c r="C93" l="1"/>
  <c r="D93"/>
</calcChain>
</file>

<file path=xl/sharedStrings.xml><?xml version="1.0" encoding="utf-8"?>
<sst xmlns="http://schemas.openxmlformats.org/spreadsheetml/2006/main" count="664" uniqueCount="159">
  <si>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</si>
  <si>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</si>
  <si>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</si>
  <si>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</si>
  <si>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</si>
  <si>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</si>
  <si>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</si>
  <si>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</si>
  <si>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</si>
  <si>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</si>
  <si>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</si>
  <si>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</si>
  <si>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</si>
  <si>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</si>
  <si>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</si>
  <si>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</si>
  <si>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</si>
  <si>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</si>
  <si>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</si>
  <si>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</si>
  <si>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</si>
  <si>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</si>
  <si>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</si>
  <si>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</si>
  <si>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</si>
  <si>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</si>
  <si>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</si>
  <si>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</si>
  <si>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</si>
  <si>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</si>
  <si>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</si>
  <si>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</si>
  <si>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</si>
  <si>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</si>
  <si>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</si>
  <si>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</si>
  <si>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</si>
  <si>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</si>
  <si>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</si>
  <si>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</si>
  <si>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</si>
  <si>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</si>
  <si>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</si>
  <si>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</si>
  <si>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</si>
  <si>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</si>
  <si>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</si>
  <si>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</si>
  <si>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</si>
  <si>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</si>
  <si>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</si>
  <si>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</si>
  <si>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</si>
  <si>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</si>
  <si>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</si>
  <si>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</si>
  <si>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</si>
  <si>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</si>
  <si>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</si>
  <si>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</si>
  <si>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</si>
  <si>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</si>
  <si>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</si>
  <si>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</si>
  <si>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</si>
  <si>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</si>
  <si>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</si>
  <si>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</si>
  <si>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</si>
  <si>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</si>
  <si>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</si>
  <si>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</si>
  <si>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</si>
  <si>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</si>
  <si>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</si>
  <si>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</si>
  <si>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</si>
  <si>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</si>
  <si>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</si>
  <si>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</si>
  <si>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</si>
  <si>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</si>
  <si>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</si>
  <si>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</si>
  <si>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</si>
  <si>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</si>
  <si>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</si>
  <si>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</si>
  <si>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</si>
  <si>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</si>
  <si>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</si>
  <si>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</si>
  <si>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</si>
  <si>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</si>
  <si>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</si>
  <si>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</si>
  <si>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</si>
  <si>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020 1 00 00000 00 0000 000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</si>
  <si>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</si>
  <si>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</si>
  <si>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</si>
  <si>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</si>
  <si>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</si>
  <si>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</si>
  <si>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182 1 06 06000 00 0000 110</t>
  </si>
  <si>
    <t>Земельный налог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</si>
  <si>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</si>
  <si>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</si>
  <si>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</si>
  <si>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</si>
  <si>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</si>
  <si>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</si>
  <si>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</si>
  <si>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</si>
  <si>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</si>
  <si>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Дотации бюджетам на поддержку мер по обеспечению сбалансированности бюджетов</t>
  </si>
  <si>
    <t>Иные межбюджетные трансферты</t>
  </si>
  <si>
    <t>Приложение № 2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</si>
  <si>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</si>
  <si>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</si>
  <si>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000 1 11 0000 00 0000 000</t>
  </si>
  <si>
    <t>000 1 11 05000 00 0000 120</t>
  </si>
  <si>
    <t>070 1 11 05013 10 0000 120</t>
  </si>
  <si>
    <t>Сумма         2016 год</t>
  </si>
  <si>
    <t>Доходы от оказания платных услуг и компенсации затрат государства</t>
  </si>
  <si>
    <t>на 2016 - 2017  годы</t>
  </si>
  <si>
    <t>Сумма         2017 год</t>
  </si>
  <si>
    <t>000 1 08 00000 00 0000 000</t>
  </si>
  <si>
    <t>000 1 11 09000 00 0000 120</t>
  </si>
  <si>
    <t>000 1 13 00000 00 0000 000</t>
  </si>
  <si>
    <t>000 1 14 06013 10 0000 430</t>
  </si>
  <si>
    <t>000 2 00 00000 00 0000 000</t>
  </si>
  <si>
    <t>000 2 02 00000 00 0000 000</t>
  </si>
  <si>
    <t>000 2 02 01000 00 0000 151</t>
  </si>
  <si>
    <t>000 2 02 03000 00 0000 151</t>
  </si>
  <si>
    <t>000 2 02 04000 00 0000 151</t>
  </si>
  <si>
    <t>от 26 декабря 2014 года № 57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</si>
  <si>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</si>
  <si>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 xml:space="preserve">Прочие поступления от использования имущества, находящегося в собстенности сельских поселений </t>
  </si>
  <si>
    <t xml:space="preserve">182 1 06 06033 10 0000 110 </t>
  </si>
  <si>
    <t xml:space="preserve">182 1 06 06043 10 0000 110 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</si>
  <si>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сельских поселений, а также средства от продажи права на заключение договоров аренды указанных земельных участков.</t>
  </si>
  <si>
    <t>Прочие доходы от оказания платных услуг (работ)получателями средств бюджетов 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</si>
  <si>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</si>
  <si>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 сельских поселений</t>
  </si>
  <si>
    <t>Прочие межбюджетные трансферты, передаваемые бюджетам  сельских поселений</t>
  </si>
  <si>
    <t>Земельный налог с организаций,обладающих земельным участком, расположенным в границах  сельских поселений</t>
  </si>
  <si>
    <t>Земельный налог с физических лиц,обладающих земельным участком, расположенным в границах  сельских поселений</t>
  </si>
  <si>
    <t>650 1 11 09045 10 0000 120</t>
  </si>
  <si>
    <t>650 1 13 01995 10 0000 130</t>
  </si>
  <si>
    <t>650 1 14 06013 10 0000 430</t>
  </si>
  <si>
    <t>650 2 02 01001 00 0000 151</t>
  </si>
  <si>
    <t>650 2 02 01001 10 0000 151</t>
  </si>
  <si>
    <t>650 2 02 01003 00 0000 151</t>
  </si>
  <si>
    <t>650 2 02 01003 10 0000 151</t>
  </si>
  <si>
    <t>650 2 02 03003 10 0000 151</t>
  </si>
  <si>
    <t>650 2 02 03015 10 0000 151</t>
  </si>
  <si>
    <t>650 2 02 04999 10 0000 151</t>
  </si>
  <si>
    <t>650 1 08 04020 01 0000 110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</si>
</sst>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1" xfId="0" applyFont="1" applyFill="1" applyBorder="1" applyAlignment="1">
      <alignment horizontal="center"/>
    </xf>
    <xf numFmtId="49" fontId="11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Border="1"/>
    <xf numFmtId="0" fontId="8" fillId="0" borderId="1" xfId="0" applyFont="1" applyFill="1" applyBorder="1" applyAlignment="1">
      <alignment wrapText="1"/>
    </xf>
    <xf numFmtId="0" fontId="12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1" fillId="0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/>
    <xf numFmtId="49" fontId="14" fillId="0" borderId="1" xfId="0" applyNumberFormat="1" applyFont="1" applyFill="1" applyBorder="1" applyAlignment="1">
      <alignment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" fontId="8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2" fontId="10" fillId="4" borderId="2" xfId="0" applyNumberFormat="1" applyFont="1" applyFill="1" applyBorder="1" applyAlignment="1">
      <alignment horizontal="center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2" fontId="10" fillId="6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9" fontId="8" fillId="7" borderId="1" xfId="0" applyNumberFormat="1" applyFont="1" applyFill="1" applyBorder="1" applyAlignment="1">
      <alignment vertical="center"/>
    </xf>
    <xf numFmtId="0" fontId="8" fillId="7" borderId="1" xfId="0" applyFont="1" applyFill="1" applyBorder="1" applyAlignment="1">
      <alignment vertical="center" wrapText="1"/>
    </xf>
    <xf numFmtId="4" fontId="10" fillId="7" borderId="1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/>
    <xf numFmtId="0" fontId="11" fillId="7" borderId="1" xfId="0" applyFont="1" applyFill="1" applyBorder="1" applyAlignment="1">
      <alignment vertical="top" wrapText="1"/>
    </xf>
    <xf numFmtId="1" fontId="8" fillId="0" borderId="0" xfId="0" applyNumberFormat="1" applyFont="1"/>
    <xf numFmtId="0" fontId="15" fillId="0" borderId="0" xfId="0" applyFont="1"/>
    <xf numFmtId="2" fontId="10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49" fontId="11" fillId="0" borderId="3" xfId="0" applyNumberFormat="1" applyFont="1" applyFill="1" applyBorder="1"/>
    <xf numFmtId="0" fontId="16" fillId="0" borderId="0" xfId="0" applyFont="1" applyAlignment="1">
      <alignment vertical="center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3" xfId="0" applyFont="1" applyFill="1" applyBorder="1"/>
    <xf numFmtId="0" fontId="11" fillId="0" borderId="5" xfId="0" applyFont="1" applyBorder="1" applyAlignment="1">
      <alignment vertical="center"/>
    </xf>
    <xf numFmtId="0" fontId="11" fillId="7" borderId="5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vertical="center"/>
    </xf>
    <xf numFmtId="1" fontId="8" fillId="0" borderId="4" xfId="0" applyNumberFormat="1" applyFont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0" fontId="17" fillId="7" borderId="7" xfId="2" applyFont="1" applyFill="1" applyBorder="1" applyAlignment="1">
      <alignment horizontal="left" vertical="center"/>
    </xf>
    <xf numFmtId="0" fontId="8" fillId="7" borderId="7" xfId="2" applyFont="1" applyFill="1" applyBorder="1" applyAlignment="1">
      <alignment horizontal="left" vertical="top" wrapText="1"/>
    </xf>
    <xf numFmtId="0" fontId="5" fillId="7" borderId="7" xfId="2" applyFont="1" applyFill="1" applyBorder="1" applyAlignment="1">
      <alignment horizontal="left" vertical="center"/>
    </xf>
    <xf numFmtId="0" fontId="11" fillId="7" borderId="7" xfId="2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96"/>
  <sheetViews>
    <sheetView tabSelected="1" topLeftCell="A26" workbookViewId="0">
      <selection activeCell="A29" sqref="A29"/>
    </sheetView>
  </sheetViews>
  <sheetFormatPr defaultRowHeight="12.75"/>
  <cols>
    <col min="1" max="1" width="21.42578125" style="1" customWidth="1"/>
    <col min="2" max="2" width="57.5703125" style="2" customWidth="1"/>
    <col min="3" max="3" width="12.85546875" style="5" customWidth="1"/>
    <col min="4" max="4" width="12.85546875" style="1" customWidth="1"/>
    <col min="5" max="5" width="9.140625" style="1" hidden="1" customWidth="1"/>
    <col min="6" max="16384" width="9.140625" style="1"/>
  </cols>
  <sheetData>
    <row r="1" spans="1:253">
      <c r="B1" s="91" t="s">
        <v>117</v>
      </c>
      <c r="C1" s="91"/>
      <c r="D1" s="91"/>
      <c r="E1" s="35"/>
    </row>
    <row r="2" spans="1:253">
      <c r="A2" s="4" t="s">
        <v>0</v>
      </c>
      <c r="B2" s="91" t="s">
        <v>112</v>
      </c>
      <c r="C2" s="91"/>
      <c r="D2" s="91"/>
      <c r="E2" s="35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91" t="s">
        <v>136</v>
      </c>
      <c r="C3" s="91"/>
      <c r="D3" s="91"/>
      <c r="E3" s="35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92" t="s">
        <v>2</v>
      </c>
      <c r="B5" s="92"/>
      <c r="C5" s="92"/>
    </row>
    <row r="6" spans="1:253" ht="14.25" customHeight="1">
      <c r="A6" s="92" t="s">
        <v>96</v>
      </c>
      <c r="B6" s="92"/>
      <c r="C6" s="92"/>
    </row>
    <row r="7" spans="1:253" ht="16.5" hidden="1" customHeight="1">
      <c r="A7" s="92" t="s">
        <v>3</v>
      </c>
      <c r="B7" s="92"/>
      <c r="C7" s="92"/>
    </row>
    <row r="8" spans="1:253" ht="15" customHeight="1">
      <c r="A8" s="92" t="s">
        <v>125</v>
      </c>
      <c r="B8" s="92"/>
      <c r="C8" s="92"/>
    </row>
    <row r="9" spans="1:253" ht="6.75" customHeight="1"/>
    <row r="10" spans="1:253" ht="13.5" customHeight="1">
      <c r="A10" s="90" t="s">
        <v>114</v>
      </c>
      <c r="B10" s="90" t="s">
        <v>4</v>
      </c>
      <c r="C10" s="90" t="s">
        <v>123</v>
      </c>
      <c r="D10" s="90" t="s">
        <v>126</v>
      </c>
    </row>
    <row r="11" spans="1:253" ht="23.25" customHeight="1">
      <c r="A11" s="90"/>
      <c r="B11" s="90"/>
      <c r="C11" s="90"/>
      <c r="D11" s="90"/>
    </row>
    <row r="12" spans="1:253" ht="15.75" customHeight="1">
      <c r="A12" s="90"/>
      <c r="B12" s="90"/>
      <c r="C12" s="90"/>
      <c r="D12" s="90"/>
    </row>
    <row r="13" spans="1:253" ht="45.75" customHeight="1">
      <c r="A13" s="90"/>
      <c r="B13" s="90"/>
      <c r="C13" s="90"/>
      <c r="D13" s="90"/>
    </row>
    <row r="14" spans="1:253" s="6" customFormat="1">
      <c r="A14" s="54">
        <v>1</v>
      </c>
      <c r="B14" s="54">
        <v>2</v>
      </c>
      <c r="C14" s="54">
        <v>3</v>
      </c>
      <c r="D14" s="54"/>
    </row>
    <row r="15" spans="1:253" s="6" customFormat="1">
      <c r="A15" s="20" t="s">
        <v>97</v>
      </c>
      <c r="B15" s="21" t="s">
        <v>111</v>
      </c>
      <c r="C15" s="36">
        <f>C16+C19+C25+C27+C32+C34</f>
        <v>1879.7</v>
      </c>
      <c r="D15" s="84">
        <f>D16+D19+D25+D27+D32+D34</f>
        <v>1943.8</v>
      </c>
    </row>
    <row r="16" spans="1:253" s="6" customFormat="1">
      <c r="A16" s="20" t="s">
        <v>5</v>
      </c>
      <c r="B16" s="21" t="s">
        <v>6</v>
      </c>
      <c r="C16" s="37">
        <f>C18</f>
        <v>1316.7</v>
      </c>
      <c r="D16" s="55">
        <f>D18</f>
        <v>1373.3</v>
      </c>
    </row>
    <row r="17" spans="1:4" s="6" customFormat="1">
      <c r="A17" s="20" t="s">
        <v>109</v>
      </c>
      <c r="B17" s="21" t="s">
        <v>110</v>
      </c>
      <c r="C17" s="37">
        <f>C18</f>
        <v>1316.7</v>
      </c>
      <c r="D17" s="55">
        <f>D18</f>
        <v>1373.3</v>
      </c>
    </row>
    <row r="18" spans="1:4" s="6" customFormat="1" ht="45.75" thickBot="1">
      <c r="A18" s="75" t="s">
        <v>118</v>
      </c>
      <c r="B18" s="76" t="s">
        <v>119</v>
      </c>
      <c r="C18" s="38">
        <v>1316.7</v>
      </c>
      <c r="D18" s="88">
        <v>1373.3</v>
      </c>
    </row>
    <row r="19" spans="1:4" s="6" customFormat="1">
      <c r="A19" s="13" t="s">
        <v>7</v>
      </c>
      <c r="B19" s="21" t="s">
        <v>8</v>
      </c>
      <c r="C19" s="39">
        <f>C20+C22</f>
        <v>64.5</v>
      </c>
      <c r="D19" s="56">
        <f>D20+D22</f>
        <v>65</v>
      </c>
    </row>
    <row r="20" spans="1:4" s="6" customFormat="1">
      <c r="A20" s="13" t="s">
        <v>106</v>
      </c>
      <c r="B20" s="21" t="s">
        <v>107</v>
      </c>
      <c r="C20" s="39">
        <f>C21</f>
        <v>17</v>
      </c>
      <c r="D20" s="56">
        <f>D21</f>
        <v>17</v>
      </c>
    </row>
    <row r="21" spans="1:4" s="6" customFormat="1" ht="22.5">
      <c r="A21" s="12" t="s">
        <v>98</v>
      </c>
      <c r="B21" s="10" t="s">
        <v>137</v>
      </c>
      <c r="C21" s="38">
        <v>17</v>
      </c>
      <c r="D21" s="86">
        <v>17</v>
      </c>
    </row>
    <row r="22" spans="1:4" s="6" customFormat="1">
      <c r="A22" s="13" t="s">
        <v>104</v>
      </c>
      <c r="B22" s="11" t="s">
        <v>105</v>
      </c>
      <c r="C22" s="39">
        <f>C23+C24</f>
        <v>47.5</v>
      </c>
      <c r="D22" s="39">
        <f>D23+D24</f>
        <v>48</v>
      </c>
    </row>
    <row r="23" spans="1:4" s="6" customFormat="1" ht="36.75" customHeight="1">
      <c r="A23" s="22" t="s">
        <v>139</v>
      </c>
      <c r="B23" s="10" t="s">
        <v>146</v>
      </c>
      <c r="C23" s="38">
        <v>28.5</v>
      </c>
      <c r="D23" s="88">
        <v>29.2</v>
      </c>
    </row>
    <row r="24" spans="1:4" s="6" customFormat="1" ht="22.5">
      <c r="A24" s="12" t="s">
        <v>140</v>
      </c>
      <c r="B24" s="10" t="s">
        <v>147</v>
      </c>
      <c r="C24" s="38">
        <v>19</v>
      </c>
      <c r="D24" s="88">
        <v>18.8</v>
      </c>
    </row>
    <row r="25" spans="1:4" s="6" customFormat="1">
      <c r="A25" s="20" t="s">
        <v>127</v>
      </c>
      <c r="B25" s="13" t="s">
        <v>9</v>
      </c>
      <c r="C25" s="39">
        <f>C26</f>
        <v>31</v>
      </c>
      <c r="D25" s="56">
        <f>D26</f>
        <v>31.5</v>
      </c>
    </row>
    <row r="26" spans="1:4" s="6" customFormat="1" ht="47.25" customHeight="1">
      <c r="A26" s="23" t="s">
        <v>158</v>
      </c>
      <c r="B26" s="14" t="s">
        <v>92</v>
      </c>
      <c r="C26" s="38">
        <v>31</v>
      </c>
      <c r="D26" s="88">
        <v>31.5</v>
      </c>
    </row>
    <row r="27" spans="1:4" s="6" customFormat="1" ht="21">
      <c r="A27" s="62" t="s">
        <v>120</v>
      </c>
      <c r="B27" s="63" t="s">
        <v>103</v>
      </c>
      <c r="C27" s="39">
        <f>C28+C30</f>
        <v>348.5</v>
      </c>
      <c r="D27" s="56">
        <f>D28+D30</f>
        <v>350</v>
      </c>
    </row>
    <row r="28" spans="1:4" s="6" customFormat="1" ht="52.5">
      <c r="A28" s="62" t="s">
        <v>121</v>
      </c>
      <c r="B28" s="63" t="s">
        <v>102</v>
      </c>
      <c r="C28" s="39">
        <f>C29</f>
        <v>211</v>
      </c>
      <c r="D28" s="56">
        <f>D29</f>
        <v>211</v>
      </c>
    </row>
    <row r="29" spans="1:4" s="6" customFormat="1" ht="51" customHeight="1">
      <c r="A29" s="77" t="s">
        <v>122</v>
      </c>
      <c r="B29" s="14" t="s">
        <v>141</v>
      </c>
      <c r="C29" s="38">
        <v>211</v>
      </c>
      <c r="D29" s="64">
        <v>211</v>
      </c>
    </row>
    <row r="30" spans="1:4" s="6" customFormat="1" ht="21">
      <c r="A30" s="62" t="s">
        <v>128</v>
      </c>
      <c r="B30" s="63" t="s">
        <v>101</v>
      </c>
      <c r="C30" s="39">
        <f>C31</f>
        <v>137.5</v>
      </c>
      <c r="D30" s="56">
        <f>D31</f>
        <v>139</v>
      </c>
    </row>
    <row r="31" spans="1:4" s="6" customFormat="1" ht="22.5">
      <c r="A31" s="65" t="s">
        <v>148</v>
      </c>
      <c r="B31" s="66" t="s">
        <v>138</v>
      </c>
      <c r="C31" s="40">
        <v>137.5</v>
      </c>
      <c r="D31" s="89">
        <v>139</v>
      </c>
    </row>
    <row r="32" spans="1:4" s="6" customFormat="1">
      <c r="A32" s="78" t="s">
        <v>129</v>
      </c>
      <c r="B32" s="70" t="s">
        <v>124</v>
      </c>
      <c r="C32" s="57">
        <f>C33</f>
        <v>90</v>
      </c>
      <c r="D32" s="57">
        <f>D33</f>
        <v>95</v>
      </c>
    </row>
    <row r="33" spans="1:4" s="6" customFormat="1" ht="51" customHeight="1">
      <c r="A33" s="71" t="s">
        <v>149</v>
      </c>
      <c r="B33" s="72" t="s">
        <v>142</v>
      </c>
      <c r="C33" s="73">
        <v>90</v>
      </c>
      <c r="D33" s="86">
        <v>95</v>
      </c>
    </row>
    <row r="34" spans="1:4" s="6" customFormat="1" ht="24.75" customHeight="1">
      <c r="A34" s="80" t="s">
        <v>130</v>
      </c>
      <c r="B34" s="81" t="s">
        <v>143</v>
      </c>
      <c r="C34" s="85">
        <f>C35</f>
        <v>29</v>
      </c>
      <c r="D34" s="87">
        <f>D35</f>
        <v>29</v>
      </c>
    </row>
    <row r="35" spans="1:4" s="6" customFormat="1" ht="24.75" customHeight="1">
      <c r="A35" s="82" t="s">
        <v>150</v>
      </c>
      <c r="B35" s="83" t="s">
        <v>144</v>
      </c>
      <c r="C35" s="79">
        <v>29</v>
      </c>
      <c r="D35" s="86">
        <v>29</v>
      </c>
    </row>
    <row r="36" spans="1:4" s="6" customFormat="1">
      <c r="A36" s="24" t="s">
        <v>131</v>
      </c>
      <c r="B36" s="25" t="s">
        <v>10</v>
      </c>
      <c r="C36" s="41">
        <f>C37</f>
        <v>23430.5</v>
      </c>
      <c r="D36" s="57">
        <f>D37</f>
        <v>25523.5</v>
      </c>
    </row>
    <row r="37" spans="1:4" s="6" customFormat="1">
      <c r="A37" s="24" t="s">
        <v>132</v>
      </c>
      <c r="B37" s="18" t="s">
        <v>11</v>
      </c>
      <c r="C37" s="42">
        <f>C38+C44+C91</f>
        <v>23430.5</v>
      </c>
      <c r="D37" s="42">
        <f>D38+D44+D91</f>
        <v>25523.5</v>
      </c>
    </row>
    <row r="38" spans="1:4" s="6" customFormat="1" ht="21.75">
      <c r="A38" s="24" t="s">
        <v>133</v>
      </c>
      <c r="B38" s="18" t="s">
        <v>100</v>
      </c>
      <c r="C38" s="42">
        <f>C39+C42</f>
        <v>19138.900000000001</v>
      </c>
      <c r="D38" s="58">
        <f>D39+D42</f>
        <v>21074.799999999999</v>
      </c>
    </row>
    <row r="39" spans="1:4" s="6" customFormat="1">
      <c r="A39" s="17" t="s">
        <v>151</v>
      </c>
      <c r="B39" s="16" t="s">
        <v>99</v>
      </c>
      <c r="C39" s="42">
        <f>C40</f>
        <v>10727.8</v>
      </c>
      <c r="D39" s="58">
        <f>D40</f>
        <v>10909.5</v>
      </c>
    </row>
    <row r="40" spans="1:4" s="6" customFormat="1">
      <c r="A40" s="15" t="s">
        <v>152</v>
      </c>
      <c r="B40" s="16" t="s">
        <v>93</v>
      </c>
      <c r="C40" s="40">
        <v>10727.8</v>
      </c>
      <c r="D40" s="86">
        <v>10909.5</v>
      </c>
    </row>
    <row r="41" spans="1:4" s="6" customFormat="1" ht="23.25" hidden="1" customHeight="1" thickBot="1">
      <c r="A41" s="15" t="s">
        <v>12</v>
      </c>
      <c r="B41" s="16" t="s">
        <v>13</v>
      </c>
      <c r="C41" s="43"/>
      <c r="D41" s="9"/>
    </row>
    <row r="42" spans="1:4" s="6" customFormat="1" ht="22.5">
      <c r="A42" s="15" t="s">
        <v>153</v>
      </c>
      <c r="B42" s="16" t="s">
        <v>115</v>
      </c>
      <c r="C42" s="43">
        <f>C43</f>
        <v>8411.1</v>
      </c>
      <c r="D42" s="59">
        <f>D43</f>
        <v>10165.299999999999</v>
      </c>
    </row>
    <row r="43" spans="1:4" s="6" customFormat="1" ht="23.25" customHeight="1">
      <c r="A43" s="15" t="s">
        <v>154</v>
      </c>
      <c r="B43" s="16" t="s">
        <v>113</v>
      </c>
      <c r="C43" s="43">
        <v>8411.1</v>
      </c>
      <c r="D43" s="86">
        <v>10165.299999999999</v>
      </c>
    </row>
    <row r="44" spans="1:4" s="6" customFormat="1">
      <c r="A44" s="74" t="s">
        <v>134</v>
      </c>
      <c r="B44" s="18" t="s">
        <v>108</v>
      </c>
      <c r="C44" s="44">
        <f>SUM(C89:C90)</f>
        <v>199</v>
      </c>
      <c r="D44" s="60">
        <f>SUM(D89:D90)</f>
        <v>199</v>
      </c>
    </row>
    <row r="45" spans="1:4" s="6" customFormat="1" ht="34.5" hidden="1" customHeight="1" thickBot="1">
      <c r="A45" s="15" t="s">
        <v>14</v>
      </c>
      <c r="B45" s="16" t="s">
        <v>15</v>
      </c>
      <c r="C45" s="45"/>
      <c r="D45" s="9"/>
    </row>
    <row r="46" spans="1:4" s="6" customFormat="1" ht="35.25" hidden="1" customHeight="1" thickBot="1">
      <c r="A46" s="15" t="s">
        <v>16</v>
      </c>
      <c r="B46" s="16" t="s">
        <v>17</v>
      </c>
      <c r="C46" s="46">
        <f>SUM(C47:C48)</f>
        <v>1900</v>
      </c>
      <c r="D46" s="9"/>
    </row>
    <row r="47" spans="1:4" s="6" customFormat="1" ht="35.25" hidden="1" customHeight="1" thickTop="1">
      <c r="A47" s="15" t="s">
        <v>18</v>
      </c>
      <c r="B47" s="26" t="s">
        <v>19</v>
      </c>
      <c r="C47" s="47">
        <v>1900</v>
      </c>
      <c r="D47" s="9"/>
    </row>
    <row r="48" spans="1:4" s="6" customFormat="1" ht="34.5" hidden="1" customHeight="1" thickBot="1">
      <c r="A48" s="15" t="s">
        <v>18</v>
      </c>
      <c r="B48" s="26" t="s">
        <v>20</v>
      </c>
      <c r="C48" s="46">
        <v>0</v>
      </c>
      <c r="D48" s="9"/>
    </row>
    <row r="49" spans="1:4" s="6" customFormat="1" ht="58.5" hidden="1" customHeight="1" thickBot="1">
      <c r="A49" s="15" t="s">
        <v>21</v>
      </c>
      <c r="B49" s="16" t="s">
        <v>22</v>
      </c>
      <c r="C49" s="46">
        <v>5</v>
      </c>
      <c r="D49" s="9"/>
    </row>
    <row r="50" spans="1:4" s="6" customFormat="1" ht="57" hidden="1" customHeight="1" thickBot="1">
      <c r="A50" s="15" t="s">
        <v>23</v>
      </c>
      <c r="B50" s="16" t="s">
        <v>24</v>
      </c>
      <c r="C50" s="46"/>
      <c r="D50" s="9"/>
    </row>
    <row r="51" spans="1:4" s="6" customFormat="1" ht="33.75" hidden="1">
      <c r="A51" s="15" t="s">
        <v>25</v>
      </c>
      <c r="B51" s="16" t="s">
        <v>26</v>
      </c>
      <c r="C51" s="48">
        <v>2173</v>
      </c>
      <c r="D51" s="9"/>
    </row>
    <row r="52" spans="1:4" s="6" customFormat="1" ht="22.5" hidden="1">
      <c r="A52" s="15" t="s">
        <v>27</v>
      </c>
      <c r="B52" s="26" t="s">
        <v>28</v>
      </c>
      <c r="C52" s="45">
        <v>2486</v>
      </c>
      <c r="D52" s="9"/>
    </row>
    <row r="53" spans="1:4" s="6" customFormat="1" ht="33.75" hidden="1">
      <c r="A53" s="15" t="s">
        <v>29</v>
      </c>
      <c r="B53" s="16" t="s">
        <v>30</v>
      </c>
      <c r="C53" s="45">
        <f>SUM(C54:C55)</f>
        <v>0</v>
      </c>
      <c r="D53" s="9"/>
    </row>
    <row r="54" spans="1:4" s="6" customFormat="1" ht="33.75" hidden="1">
      <c r="A54" s="27" t="s">
        <v>29</v>
      </c>
      <c r="B54" s="26" t="s">
        <v>31</v>
      </c>
      <c r="C54" s="45">
        <v>0</v>
      </c>
      <c r="D54" s="9"/>
    </row>
    <row r="55" spans="1:4" s="6" customFormat="1" ht="33.75" hidden="1">
      <c r="A55" s="27" t="s">
        <v>29</v>
      </c>
      <c r="B55" s="26" t="s">
        <v>32</v>
      </c>
      <c r="C55" s="45">
        <v>0</v>
      </c>
      <c r="D55" s="9"/>
    </row>
    <row r="56" spans="1:4" s="6" customFormat="1" ht="36" hidden="1" customHeight="1" thickBot="1">
      <c r="A56" s="15" t="s">
        <v>33</v>
      </c>
      <c r="B56" s="16" t="s">
        <v>34</v>
      </c>
      <c r="C56" s="49">
        <v>304</v>
      </c>
      <c r="D56" s="9"/>
    </row>
    <row r="57" spans="1:4" s="6" customFormat="1" ht="22.5" hidden="1">
      <c r="A57" s="15" t="s">
        <v>35</v>
      </c>
      <c r="B57" s="28" t="s">
        <v>36</v>
      </c>
      <c r="C57" s="49">
        <f>SUM(C58:C59)</f>
        <v>10384.5</v>
      </c>
      <c r="D57" s="9"/>
    </row>
    <row r="58" spans="1:4" s="6" customFormat="1" ht="22.5" hidden="1">
      <c r="A58" s="27" t="s">
        <v>35</v>
      </c>
      <c r="B58" s="29" t="s">
        <v>37</v>
      </c>
      <c r="C58" s="49">
        <v>3287.5</v>
      </c>
      <c r="D58" s="9"/>
    </row>
    <row r="59" spans="1:4" s="6" customFormat="1" ht="22.5" hidden="1">
      <c r="A59" s="27" t="s">
        <v>35</v>
      </c>
      <c r="B59" s="29" t="s">
        <v>38</v>
      </c>
      <c r="C59" s="49">
        <v>7097</v>
      </c>
      <c r="D59" s="9"/>
    </row>
    <row r="60" spans="1:4" s="6" customFormat="1" ht="22.5" hidden="1">
      <c r="A60" s="27" t="s">
        <v>39</v>
      </c>
      <c r="B60" s="26" t="s">
        <v>40</v>
      </c>
      <c r="C60" s="45">
        <v>31414</v>
      </c>
      <c r="D60" s="9"/>
    </row>
    <row r="61" spans="1:4" s="6" customFormat="1" ht="27" hidden="1" customHeight="1" thickBot="1">
      <c r="A61" s="17" t="s">
        <v>41</v>
      </c>
      <c r="B61" s="16" t="s">
        <v>42</v>
      </c>
      <c r="C61" s="44">
        <f>SUM(C62:C77)</f>
        <v>441413</v>
      </c>
      <c r="D61" s="9"/>
    </row>
    <row r="62" spans="1:4" s="6" customFormat="1" ht="33.75" hidden="1" customHeight="1" thickBot="1">
      <c r="A62" s="30" t="s">
        <v>43</v>
      </c>
      <c r="B62" s="26" t="s">
        <v>44</v>
      </c>
      <c r="C62" s="49">
        <v>151</v>
      </c>
      <c r="D62" s="9"/>
    </row>
    <row r="63" spans="1:4" s="6" customFormat="1" ht="22.5" hidden="1">
      <c r="A63" s="30" t="s">
        <v>45</v>
      </c>
      <c r="B63" s="26" t="s">
        <v>46</v>
      </c>
      <c r="C63" s="49">
        <v>360860</v>
      </c>
      <c r="D63" s="9"/>
    </row>
    <row r="64" spans="1:4" s="6" customFormat="1" ht="33.75" hidden="1" customHeight="1">
      <c r="A64" s="30" t="s">
        <v>47</v>
      </c>
      <c r="B64" s="26" t="s">
        <v>48</v>
      </c>
      <c r="C64" s="45">
        <v>0</v>
      </c>
      <c r="D64" s="9"/>
    </row>
    <row r="65" spans="1:4" s="6" customFormat="1" ht="22.5" hidden="1">
      <c r="A65" s="30" t="s">
        <v>49</v>
      </c>
      <c r="B65" s="31" t="s">
        <v>50</v>
      </c>
      <c r="C65" s="49">
        <v>19921</v>
      </c>
      <c r="D65" s="9"/>
    </row>
    <row r="66" spans="1:4" s="6" customFormat="1" ht="45" hidden="1">
      <c r="A66" s="30" t="s">
        <v>51</v>
      </c>
      <c r="B66" s="26" t="s">
        <v>52</v>
      </c>
      <c r="C66" s="45">
        <v>0</v>
      </c>
      <c r="D66" s="9"/>
    </row>
    <row r="67" spans="1:4" s="6" customFormat="1" ht="16.5" hidden="1" customHeight="1">
      <c r="A67" s="30" t="s">
        <v>53</v>
      </c>
      <c r="B67" s="27" t="s">
        <v>54</v>
      </c>
      <c r="C67" s="50">
        <v>12784</v>
      </c>
      <c r="D67" s="9"/>
    </row>
    <row r="68" spans="1:4" s="6" customFormat="1" ht="22.5" hidden="1">
      <c r="A68" s="30" t="s">
        <v>55</v>
      </c>
      <c r="B68" s="26" t="s">
        <v>56</v>
      </c>
      <c r="C68" s="50">
        <v>3444</v>
      </c>
      <c r="D68" s="9"/>
    </row>
    <row r="69" spans="1:4" s="6" customFormat="1" ht="22.5" hidden="1">
      <c r="A69" s="30" t="s">
        <v>57</v>
      </c>
      <c r="B69" s="26" t="s">
        <v>58</v>
      </c>
      <c r="C69" s="49">
        <v>4394</v>
      </c>
      <c r="D69" s="9"/>
    </row>
    <row r="70" spans="1:4" s="6" customFormat="1" ht="22.5" hidden="1" customHeight="1">
      <c r="A70" s="30" t="s">
        <v>59</v>
      </c>
      <c r="B70" s="26" t="s">
        <v>60</v>
      </c>
      <c r="C70" s="51">
        <v>818</v>
      </c>
      <c r="D70" s="9"/>
    </row>
    <row r="71" spans="1:4" s="6" customFormat="1" hidden="1">
      <c r="A71" s="30" t="s">
        <v>61</v>
      </c>
      <c r="B71" s="27" t="s">
        <v>62</v>
      </c>
      <c r="C71" s="51">
        <v>3921</v>
      </c>
      <c r="D71" s="9"/>
    </row>
    <row r="72" spans="1:4" s="6" customFormat="1" ht="22.5" hidden="1">
      <c r="A72" s="30" t="s">
        <v>63</v>
      </c>
      <c r="B72" s="31" t="s">
        <v>64</v>
      </c>
      <c r="C72" s="49">
        <v>703</v>
      </c>
      <c r="D72" s="9"/>
    </row>
    <row r="73" spans="1:4" s="6" customFormat="1" ht="45" hidden="1">
      <c r="A73" s="30" t="s">
        <v>65</v>
      </c>
      <c r="B73" s="26" t="s">
        <v>66</v>
      </c>
      <c r="C73" s="49">
        <v>30280</v>
      </c>
      <c r="D73" s="9"/>
    </row>
    <row r="74" spans="1:4" s="6" customFormat="1" ht="22.5" hidden="1" customHeight="1">
      <c r="A74" s="30" t="s">
        <v>67</v>
      </c>
      <c r="B74" s="26" t="s">
        <v>68</v>
      </c>
      <c r="C74" s="45">
        <v>0</v>
      </c>
      <c r="D74" s="9"/>
    </row>
    <row r="75" spans="1:4" s="6" customFormat="1" ht="33.75" hidden="1">
      <c r="A75" s="30" t="s">
        <v>69</v>
      </c>
      <c r="B75" s="26" t="s">
        <v>70</v>
      </c>
      <c r="C75" s="50">
        <v>1692</v>
      </c>
      <c r="D75" s="9"/>
    </row>
    <row r="76" spans="1:4" s="6" customFormat="1" hidden="1">
      <c r="A76" s="30" t="s">
        <v>71</v>
      </c>
      <c r="B76" s="26"/>
      <c r="C76" s="45"/>
      <c r="D76" s="9"/>
    </row>
    <row r="77" spans="1:4" s="6" customFormat="1" ht="22.5" hidden="1">
      <c r="A77" s="32" t="s">
        <v>71</v>
      </c>
      <c r="B77" s="33" t="s">
        <v>72</v>
      </c>
      <c r="C77" s="51">
        <v>2445</v>
      </c>
      <c r="D77" s="9"/>
    </row>
    <row r="78" spans="1:4" s="6" customFormat="1" ht="85.5" hidden="1" customHeight="1" thickBot="1">
      <c r="A78" s="17" t="s">
        <v>73</v>
      </c>
      <c r="B78" s="34" t="s">
        <v>74</v>
      </c>
      <c r="C78" s="52">
        <v>7109</v>
      </c>
      <c r="D78" s="9"/>
    </row>
    <row r="79" spans="1:4" s="6" customFormat="1" ht="33.75" hidden="1">
      <c r="A79" s="17" t="s">
        <v>75</v>
      </c>
      <c r="B79" s="16" t="s">
        <v>76</v>
      </c>
      <c r="C79" s="45">
        <v>0</v>
      </c>
      <c r="D79" s="9"/>
    </row>
    <row r="80" spans="1:4" s="6" customFormat="1" ht="45" hidden="1">
      <c r="A80" s="17" t="s">
        <v>77</v>
      </c>
      <c r="B80" s="16" t="s">
        <v>78</v>
      </c>
      <c r="C80" s="49">
        <v>2019</v>
      </c>
      <c r="D80" s="9"/>
    </row>
    <row r="81" spans="1:4" s="6" customFormat="1" ht="41.25" hidden="1" customHeight="1" thickBot="1">
      <c r="A81" s="17" t="s">
        <v>79</v>
      </c>
      <c r="B81" s="16" t="s">
        <v>80</v>
      </c>
      <c r="C81" s="45">
        <f>SUM(C82:C83)</f>
        <v>26800</v>
      </c>
      <c r="D81" s="9"/>
    </row>
    <row r="82" spans="1:4" s="6" customFormat="1" ht="41.25" hidden="1" customHeight="1" thickTop="1">
      <c r="A82" s="30" t="s">
        <v>79</v>
      </c>
      <c r="B82" s="26" t="s">
        <v>81</v>
      </c>
      <c r="C82" s="49">
        <v>0</v>
      </c>
      <c r="D82" s="9"/>
    </row>
    <row r="83" spans="1:4" s="6" customFormat="1" ht="48" hidden="1" customHeight="1" thickBot="1">
      <c r="A83" s="30" t="s">
        <v>79</v>
      </c>
      <c r="B83" s="26" t="s">
        <v>82</v>
      </c>
      <c r="C83" s="49">
        <v>26800</v>
      </c>
      <c r="D83" s="9"/>
    </row>
    <row r="84" spans="1:4" s="6" customFormat="1" ht="49.5" hidden="1" customHeight="1" thickBot="1">
      <c r="A84" s="17" t="s">
        <v>83</v>
      </c>
      <c r="B84" s="16" t="s">
        <v>84</v>
      </c>
      <c r="C84" s="45">
        <f>SUM(C85:C86)</f>
        <v>964</v>
      </c>
      <c r="D84" s="9"/>
    </row>
    <row r="85" spans="1:4" s="6" customFormat="1" ht="49.5" hidden="1" customHeight="1" thickTop="1">
      <c r="A85" s="30" t="s">
        <v>83</v>
      </c>
      <c r="B85" s="26" t="s">
        <v>85</v>
      </c>
      <c r="C85" s="45">
        <v>0</v>
      </c>
      <c r="D85" s="9"/>
    </row>
    <row r="86" spans="1:4" s="6" customFormat="1" ht="49.5" hidden="1" customHeight="1" thickBot="1">
      <c r="A86" s="30" t="s">
        <v>83</v>
      </c>
      <c r="B86" s="26" t="s">
        <v>86</v>
      </c>
      <c r="C86" s="49">
        <v>964</v>
      </c>
      <c r="D86" s="9"/>
    </row>
    <row r="87" spans="1:4" s="6" customFormat="1" ht="48.75" hidden="1" customHeight="1" thickBot="1">
      <c r="A87" s="24" t="s">
        <v>87</v>
      </c>
      <c r="B87" s="18" t="s">
        <v>88</v>
      </c>
      <c r="C87" s="45">
        <f>SUM(C88)</f>
        <v>0</v>
      </c>
      <c r="D87" s="9"/>
    </row>
    <row r="88" spans="1:4" s="6" customFormat="1" ht="48.75" hidden="1" customHeight="1" thickBot="1">
      <c r="A88" s="24" t="s">
        <v>89</v>
      </c>
      <c r="B88" s="16" t="s">
        <v>90</v>
      </c>
      <c r="C88" s="45">
        <v>0</v>
      </c>
      <c r="D88" s="9"/>
    </row>
    <row r="89" spans="1:4" s="6" customFormat="1" ht="22.5">
      <c r="A89" s="17" t="s">
        <v>155</v>
      </c>
      <c r="B89" s="16" t="s">
        <v>94</v>
      </c>
      <c r="C89" s="45">
        <v>31</v>
      </c>
      <c r="D89" s="86">
        <v>31</v>
      </c>
    </row>
    <row r="90" spans="1:4" s="6" customFormat="1" ht="22.5">
      <c r="A90" s="17" t="s">
        <v>156</v>
      </c>
      <c r="B90" s="16" t="s">
        <v>95</v>
      </c>
      <c r="C90" s="45">
        <v>168</v>
      </c>
      <c r="D90" s="86">
        <v>168</v>
      </c>
    </row>
    <row r="91" spans="1:4" s="6" customFormat="1">
      <c r="A91" s="67" t="s">
        <v>135</v>
      </c>
      <c r="B91" s="68" t="s">
        <v>116</v>
      </c>
      <c r="C91" s="60">
        <f>C92</f>
        <v>4092.6</v>
      </c>
      <c r="D91" s="87">
        <f>D92</f>
        <v>4249.7</v>
      </c>
    </row>
    <row r="92" spans="1:4" s="6" customFormat="1" ht="22.5">
      <c r="A92" s="17" t="s">
        <v>157</v>
      </c>
      <c r="B92" s="16" t="s">
        <v>145</v>
      </c>
      <c r="C92" s="69">
        <v>4092.6</v>
      </c>
      <c r="D92" s="86">
        <v>4249.7</v>
      </c>
    </row>
    <row r="93" spans="1:4" s="6" customFormat="1">
      <c r="A93" s="9"/>
      <c r="B93" s="19" t="s">
        <v>91</v>
      </c>
      <c r="C93" s="53">
        <f>C15+C36</f>
        <v>25310.2</v>
      </c>
      <c r="D93" s="61">
        <f>D15+D36</f>
        <v>27467.3</v>
      </c>
    </row>
    <row r="94" spans="1:4">
      <c r="A94" s="7"/>
    </row>
    <row r="96" spans="1:4" ht="15">
      <c r="B96" s="8"/>
    </row>
  </sheetData>
  <mergeCells count="11">
    <mergeCell ref="D10:D13"/>
    <mergeCell ref="B1:D1"/>
    <mergeCell ref="B2:D2"/>
    <mergeCell ref="B3:D3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2015-01-12T14:07:13Z</cp:lastPrinted>
  <dcterms:created xsi:type="dcterms:W3CDTF">2007-10-10T09:39:28Z</dcterms:created>
  <dcterms:modified xsi:type="dcterms:W3CDTF">2015-01-12T14:07:50Z</dcterms:modified>
</cp:coreProperties>
</file>